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planungsgruppemm.sharepoint.com/sites/P17903/Freigegebene Dokumente/r15_LV/VE 6201 - Temperaturüberwachung/03 Versand-LV/260902 Version 03/"/>
    </mc:Choice>
  </mc:AlternateContent>
  <xr:revisionPtr revIDLastSave="103" documentId="13_ncr:1_{681B414D-6263-48F6-BA44-4E81CC305854}" xr6:coauthVersionLast="47" xr6:coauthVersionMax="47" xr10:uidLastSave="{00C5551C-0840-441A-8683-84EDC76E90DC}"/>
  <bookViews>
    <workbookView xWindow="22932" yWindow="-108" windowWidth="23256" windowHeight="13896" xr2:uid="{31B327D3-8B89-4F91-B6EB-2904005C3B9B}"/>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5" i="1" l="1"/>
</calcChain>
</file>

<file path=xl/sharedStrings.xml><?xml version="1.0" encoding="utf-8"?>
<sst xmlns="http://schemas.openxmlformats.org/spreadsheetml/2006/main" count="288" uniqueCount="133">
  <si>
    <t>Kriteriengruppe</t>
  </si>
  <si>
    <t>Kriterium</t>
  </si>
  <si>
    <r>
      <rPr>
        <b/>
        <sz val="9"/>
        <rFont val="Arial"/>
        <family val="2"/>
      </rPr>
      <t>max. erreichb</t>
    </r>
    <r>
      <rPr>
        <b/>
        <sz val="10"/>
        <rFont val="Arial"/>
        <family val="2"/>
      </rPr>
      <t xml:space="preserve">. Punktzahl** </t>
    </r>
  </si>
  <si>
    <t>Angaben des Bieters: 
Kriterium erfüllt***</t>
  </si>
  <si>
    <t>ja</t>
  </si>
  <si>
    <t>nein</t>
  </si>
  <si>
    <t>B</t>
  </si>
  <si>
    <t>Funktionsumfang</t>
  </si>
  <si>
    <t>A1</t>
  </si>
  <si>
    <t>B1</t>
  </si>
  <si>
    <t>A2</t>
  </si>
  <si>
    <t>A3</t>
  </si>
  <si>
    <t>A4</t>
  </si>
  <si>
    <t>A5</t>
  </si>
  <si>
    <t>A6</t>
  </si>
  <si>
    <t>A7</t>
  </si>
  <si>
    <t>A8</t>
  </si>
  <si>
    <t>A9</t>
  </si>
  <si>
    <t>A10</t>
  </si>
  <si>
    <t>A11</t>
  </si>
  <si>
    <t>A12</t>
  </si>
  <si>
    <t>Systemarchitektur und Skalierbarkeit</t>
  </si>
  <si>
    <t>Automatische &amp; manuelle PDF‑Reports</t>
  </si>
  <si>
    <t>B5</t>
  </si>
  <si>
    <t>Sensorik und Kalibrierung</t>
  </si>
  <si>
    <t>C1</t>
  </si>
  <si>
    <t>C2</t>
  </si>
  <si>
    <t>C3</t>
  </si>
  <si>
    <t>C4</t>
  </si>
  <si>
    <t>C5</t>
  </si>
  <si>
    <t>C6</t>
  </si>
  <si>
    <t>C7</t>
  </si>
  <si>
    <t>C8</t>
  </si>
  <si>
    <t>C11</t>
  </si>
  <si>
    <t>Alarmierung und Schnittstellen</t>
  </si>
  <si>
    <t>D1</t>
  </si>
  <si>
    <t>D2</t>
  </si>
  <si>
    <t>D3</t>
  </si>
  <si>
    <t>D4</t>
  </si>
  <si>
    <t>D5</t>
  </si>
  <si>
    <t>Bewertungsmatrix Externes Monitoring VGS # 14/2026</t>
  </si>
  <si>
    <t>A</t>
  </si>
  <si>
    <t>Datenspeicherung mindestens 100 Mio. Datensätze</t>
  </si>
  <si>
    <t>C12</t>
  </si>
  <si>
    <t>Service</t>
  </si>
  <si>
    <t>E1</t>
  </si>
  <si>
    <t>E2</t>
  </si>
  <si>
    <t>A13</t>
  </si>
  <si>
    <t>A14</t>
  </si>
  <si>
    <t>B4</t>
  </si>
  <si>
    <t>Korrekturtherm anpassbar mittels Justagesoftware</t>
  </si>
  <si>
    <t>Anzeige von Messwerten und Alarmen direkt am Logger</t>
  </si>
  <si>
    <t>plattformunabhängiger Zugriff über webbasierte, intuitive Benutzeroberfläche</t>
  </si>
  <si>
    <t>Benutzerverwaltung mit Active Directory-Integration</t>
  </si>
  <si>
    <t>Rechte- und Rollenkonzept zur nutzerbasierten Zugriffssteuerung (z.B. Ansicht bestimmter Bereiche nur bei entsprechender Rollenzugehörigkeit)</t>
  </si>
  <si>
    <t>E3</t>
  </si>
  <si>
    <t>Alarmbestätigung und -kommentierung über Weboberfläche</t>
  </si>
  <si>
    <t>lokale Serverlösung (Bereitstellung der Hardware durch Auftraggeber), keine Cloudlösung</t>
  </si>
  <si>
    <t>integrierte Audit-Trails und elektronische Signatur</t>
  </si>
  <si>
    <t>GxP-Konformität (z.B. EU-GMP Leitfaden Annex 11)</t>
  </si>
  <si>
    <t>Integration in bestehende LAN/PoE- und WLAN-Infrastrukturen</t>
  </si>
  <si>
    <t>CO2-Fühler für Messungen im Prozentbereich (bis 20%) in Bioinkubatoren</t>
  </si>
  <si>
    <t>einfacher und schneller Fühlerwechsel durch den Nutzer im laufenden Betrieb ohne Systemunterbrechungen /-neustart und ohne Datenverlust (Datenlogger bleiben aktiv)</t>
  </si>
  <si>
    <t>Geeignet für B-Reinräume (lt. EU-GMP Leitfaden Annex 1 / ApBetrO) (5 Punkte)</t>
  </si>
  <si>
    <t xml:space="preserve">flexibel konfigurierbare Messintervalle pro Messstelle (mind. 1 min) </t>
  </si>
  <si>
    <t>Integration externer Sensoren (Messbereich: 4-20 mA; 0-10 V)</t>
  </si>
  <si>
    <t>umfassendes Alarmmanagement inkl. konfigurierbarer Eskalationsketten</t>
  </si>
  <si>
    <t>Alarmierungs-Grenzwerte individuell regulierbar pro Sensor</t>
  </si>
  <si>
    <t>Optische Alarmierung vor Ort (bspw. durch eine Kontrolleuchte) an einer vorgegebenen zentralen Stelle</t>
  </si>
  <si>
    <t>Alarmierung bei Bedarf individuell pro Messstelle aussetzbar (z.B. bei Wartungen)</t>
  </si>
  <si>
    <t>batterieunabhängige, externe Stromversorgung der Logger (z.B. über Netzteil, PoE) (5 Punkte)</t>
  </si>
  <si>
    <t>Sensoren und Logger desinfizierbar; beständig gegen alkohol-basierte Desinfektionsmittel (z.B. Ethanol, Isopropanol)</t>
  </si>
  <si>
    <t>Stromversorgung der Logger über austauschbare Batterien</t>
  </si>
  <si>
    <t>Batterielaufzeit (bei WLAN-Kommunikation, Raumtemperatur, alle Kanäle belegt, Messintervall 15 min, Kommunikationsintervall 1 h) mind. 2 Jahre</t>
  </si>
  <si>
    <t>Batterielaufzeit (bei WLAN-Kommunikation, Raumtemperatur, alle Kanäle belegt, Messintervall 15 min, Kommunikationsintervall 1 h) mind. 3 Jahre</t>
  </si>
  <si>
    <t>Das Alarmierungskonzept sieht eine Benachrichtigung der verantwortlichen Personen bei mind. folgenden Situationen vor:
- Grenzwertverletzung Messfühler
- Ausfall Messfühler bzw. Logger
- kritischer Batterieladezustand
- Ausfall Stromversorgung
- Ausfall Datenverbindung (Funk, WLAN, LAN)</t>
  </si>
  <si>
    <t>revisionssichere Archivierung der Messdaten für mind. 10 Jahre</t>
  </si>
  <si>
    <t>Digitale (bevorzugt) oder gleichwertig störsichere Sensorik (PT100 / NTC) für Temperatur (-80°C, -20°C, 4°C) und Umgebungsbedingungen (Temperatur, Feuchte)</t>
  </si>
  <si>
    <t>Alarmierung erfolgt mindestens über
- E-Mail</t>
  </si>
  <si>
    <t>A15</t>
  </si>
  <si>
    <t>A16</t>
  </si>
  <si>
    <t>A17</t>
  </si>
  <si>
    <t>B2</t>
  </si>
  <si>
    <t>B3</t>
  </si>
  <si>
    <t>C13</t>
  </si>
  <si>
    <t>C14</t>
  </si>
  <si>
    <t>C15</t>
  </si>
  <si>
    <t>C16</t>
  </si>
  <si>
    <t>C17</t>
  </si>
  <si>
    <t>D6</t>
  </si>
  <si>
    <t>D7</t>
  </si>
  <si>
    <t>D8</t>
  </si>
  <si>
    <t>D9</t>
  </si>
  <si>
    <t>D10</t>
  </si>
  <si>
    <t>D11</t>
  </si>
  <si>
    <t>D12</t>
  </si>
  <si>
    <t>zusätzlich Benachrichtung bei folgenden Situationen möglich:
- Kalibrieralarm (wenn Re-Kalibrierung ansteht) (2 Punkte)</t>
  </si>
  <si>
    <t>Logger beständig gegen Umgebungsfaktoren (Staub, Feuchte, Temperatur) und erforderlichenfalls zum Einsatz in Kühl- und Tiefkühl-Räumen geeignet</t>
  </si>
  <si>
    <t></t>
  </si>
  <si>
    <t>Temperaturfühler bis mind. −200°C und zudem für flüssigen Stickstoff geeignet</t>
  </si>
  <si>
    <t>Alarmierung ist auch bei Ausfall der Kommunikation zum Server möglich über mind. einen Kanal (z.B. E-Mail, WLAN, SMS) (2 Punkte)</t>
  </si>
  <si>
    <r>
      <t>zusätzlich Alarmierung möglich bei allen D2-Situationen über</t>
    </r>
    <r>
      <rPr>
        <strike/>
        <sz val="10"/>
        <rFont val="Arial"/>
        <family val="2"/>
      </rPr>
      <t xml:space="preserve">
</t>
    </r>
    <r>
      <rPr>
        <sz val="10"/>
        <rFont val="Arial"/>
        <family val="2"/>
      </rPr>
      <t>- Webhooks (5 Punkte)
- SMS (1 Punkt)</t>
    </r>
  </si>
  <si>
    <t>IQ-/OQ (inkl. Dokumentationen) ist verfügbar (aktuell nicht beauftragt) und kann bei Bedarf beauftragt werden (1 Punkt)</t>
  </si>
  <si>
    <t>
</t>
  </si>
  <si>
    <t>C9</t>
  </si>
  <si>
    <t>C10</t>
  </si>
  <si>
    <t>E4</t>
  </si>
  <si>
    <t>I</t>
  </si>
  <si>
    <r>
      <t xml:space="preserve">Sonstige Angaben/ Erläuterungen 
 </t>
    </r>
    <r>
      <rPr>
        <sz val="10"/>
        <rFont val="Arial"/>
        <family val="2"/>
      </rPr>
      <t xml:space="preserve">(ggf. Verweis auf Anlage)  </t>
    </r>
  </si>
  <si>
    <t>Dashboard mit grafischer Darstellung der Messstellen und von Alarmzuständen (z.B. auf Grundriss)</t>
  </si>
  <si>
    <t>ereignisgesteuerte Sendung von Daten (Webhooks) an andere Systeme (10 Punkte)</t>
  </si>
  <si>
    <t>Zugesicherte Reaktionszeit innerhalb von max. 72 h</t>
  </si>
  <si>
    <t>flexibel erweiterbar (skalierbar)
bis 300 Messstellen (2 Punkte)
bis 600 Messstellen (4 Punkte)
bis 900 Messstellen (6 Punkte)</t>
  </si>
  <si>
    <t>Gewährleistung der Abwärtskompatibilität mit älteren Komponenten bei Softwareupdates für mind. 10 Jahre</t>
  </si>
  <si>
    <r>
      <t xml:space="preserve">Art </t>
    </r>
    <r>
      <rPr>
        <b/>
        <sz val="9"/>
        <rFont val="Arial"/>
        <family val="2"/>
      </rPr>
      <t>des Kriteriums</t>
    </r>
    <r>
      <rPr>
        <b/>
        <sz val="10"/>
        <rFont val="Arial"/>
        <family val="2"/>
      </rPr>
      <t>*</t>
    </r>
  </si>
  <si>
    <r>
      <t></t>
    </r>
    <r>
      <rPr>
        <sz val="10"/>
        <rFont val="Symbol"/>
        <family val="1"/>
        <charset val="2"/>
      </rPr>
      <t xml:space="preserve">


</t>
    </r>
  </si>
  <si>
    <t>mobile Website oder App für Zugriff über mobile Endgeräte (z.B. Smartphone, Tablet). 
Folgendes muss abrufbar sein: 
- alle Alarme (aktive, unbestätigte) (1 Punkt)
- alle Messstellen (1 Punkt)
- aktuelle Messwerte (1 Punkt)
- Messwerte min. der letzten 6 Monate (1 Punkt)
- allgemeine Statusinformationen wie Batterielebensdauer (1 Punkt)</t>
  </si>
  <si>
    <t xml:space="preserve">

</t>
  </si>
  <si>
    <t xml:space="preserve">

</t>
  </si>
  <si>
    <t>Verfügbarkeit werktags (Mo-Fr) mind. 8:00 - 16:00 Uhr via E-Mail/ Telefon-Hotline in deutscher Sprache</t>
  </si>
  <si>
    <t>Bereitstellung der Systemkomponenten (Logger, webbasierte Steuerungs- und Alarmierungssoftware) erfolgt direkt durch den Auftragnehmer ohne die Beteiligung von Subunternehmern / Unterauftragnehmern (20 Punkte)</t>
  </si>
  <si>
    <t>Lückenlose Messwertaufzeichnung bei Strom-/Netz-/ Verbindungsausfall</t>
  </si>
  <si>
    <t xml:space="preserve"> 




</t>
  </si>
  <si>
    <t>Lauffähig auf lokaler virtueller Maschine (wird durch Auftraggeber zur Verfügung gestellt)
Angabe der Systemvoraussetzungen auf separater Anlage</t>
  </si>
  <si>
    <t>Mobile Temperaturüberwachung des Probentransports zu anderen Standorten. Der Logger befindet sich hierbei außerhalb der Reichweite des lokalen Netzwerks und soll bei Rückkehr die Daten automatisch ins System übertragen</t>
  </si>
  <si>
    <t>Auslieferung der Sensoren für Temperatur und Umgebungsbedingungen mit aktueller DAkkS-Kalibrierung (nach DIN EN ISO/IEC 17025), inkl. Zertifikat (bevorzugt elektronisch als PDF)
- Temperatur: 3 Punkt-Kalibrierung
- Raumbedingungen: 
Temperatur - 1-Punkt-Kalibrierung, 
Feuchte - 3-Punkt-Kalibrierung
(Kalibrierpunkte nach Festlegung)</t>
  </si>
  <si>
    <t>Auslieferung der CO2-Sensoren mit aktueller DAkkS-Kalibrierung (nach DIN EN ISO/IEC 17025), inkl. Zertifikat (bevorzugt elektronisch als PDF)</t>
  </si>
  <si>
    <t xml:space="preserve">regelmäßige DAkkS-Kalibrierung (nach DIN EN ISO/IEC 17025) der Sensoren für Temperatur und Umgebungsbedingungen, inkl. Zertifikat (bevorzugt elektronisch als PDF), ist bei Bedarf beim AN verfügbar (aktuell keine Beauftragung)
- vor Ort-Kalibrierung beim Nutzer im laufenden Betrieb (10 Punkte)
- Kalibrierung ausschließlich im Hersteller-Prüflabor (1 Punkt) </t>
  </si>
  <si>
    <t>Rollenzugehörigkeit ist über Active-Directory-Gruppen steuerbar 
(10 Punkte)</t>
  </si>
  <si>
    <t>Single Sign On (SSO) auf Basis des Betriebssystem-Logins 
(10 Punkte)</t>
  </si>
  <si>
    <t>Datenabfrage aus anderen Systemen (z.B. Gebäudeautomati-sierungssystem) über offene Schnittstelle (z.B. REST-API)</t>
  </si>
  <si>
    <t>Bei Einbindung von Unterauftragnehmern muss informativ ein Konzept zur Gewährleistung eines zuverlässigen Langzeit-Supports durch den Auftragnehmer (inkl. Verantwortungsabgrenzung) vorgelegt werden. 
Das Konzept muss Informationen zu mindestens folgenden Punkten enthalten:
- Regelungen zu Verantwortlichkeiten von Auftragnehmer und Unterauftragnehmer;
- Zuständigkeiten und Erreichbarkeiten im Servicefall (gemäß E1 und E2)
- Regelungen zur Übernahme der Verantwortlichkeiten bei Beendigung der Geschäftstätigkeit des Unterauftragnehmers oder Beendigung der Geschäftsbeziehung zwischen Auftragnehmer und Unterauftragnehmer während der vereinbarten Servicelaufzeit 
Dieses Konzept wird im Fall des Zuschlags Vertragsbestandteil.</t>
  </si>
  <si>
    <t>regelmäßige Kalibrierung der CO2-Sensoren, inkl. Zertifikat (bevorzugt elektronisch als PDF), ist bei Bedarf beim AN verfügbar 
(aktuell keine Beauftragung)
- DAkkS-Kalibrierung (3 Punkte)
- ISO-Kalibrierung (1 Punkt)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</si>
</sst>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0"/>
      <name val="Arial"/>
      <family val="2"/>
    </font>
    <font>
      <b/>
      <sz val="10"/>
      <name val="Arial"/>
      <family val="2"/>
    </font>
    <font>
      <b/>
      <sz val="9"/>
      <name val="Arial"/>
      <family val="2"/>
    </font>
    <font>
      <sz val="8"/>
      <name val="Aptos Narrow"/>
      <family val="2"/>
      <scheme val="minor"/>
    </font>
    <font>
      <strike/>
      <sz val="10"/>
      <name val="Arial"/>
      <family val="2"/>
    </font>
    <font>
      <b/>
      <u/>
      <sz val="10"/>
      <name val="Arial"/>
      <family val="2"/>
    </font>
    <font>
      <sz val="11"/>
      <name val="Aptos Narrow"/>
      <family val="2"/>
      <scheme val="minor"/>
    </font>
    <font>
      <b/>
      <u/>
      <sz val="12"/>
      <name val="Arial"/>
      <family val="2"/>
    </font>
    <font>
      <sz val="10"/>
      <name val="Symbol"/>
      <family val="1"/>
      <charset val="2"/>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2">
    <xf numFmtId="0" fontId="0" fillId="0" borderId="0" xfId="0"/>
    <xf numFmtId="0" fontId="1" fillId="0" borderId="16" xfId="0" applyFont="1" applyBorder="1" applyAlignment="1" applyProtection="1">
      <alignment horizontal="center" vertical="center" wrapText="1"/>
      <protection locked="0"/>
    </xf>
    <xf numFmtId="0" fontId="1" fillId="0" borderId="16" xfId="0" quotePrefix="1" applyFont="1" applyBorder="1" applyAlignment="1" applyProtection="1">
      <alignment horizontal="center" vertical="center" wrapText="1"/>
      <protection locked="0"/>
    </xf>
    <xf numFmtId="0" fontId="9" fillId="0" borderId="15"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1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9" fillId="0" borderId="17" xfId="0" applyFont="1" applyBorder="1" applyAlignment="1" applyProtection="1">
      <alignment horizontal="center" vertical="top" wrapText="1"/>
      <protection locked="0"/>
    </xf>
    <xf numFmtId="0" fontId="9" fillId="0" borderId="15" xfId="0" applyFont="1" applyBorder="1" applyAlignment="1" applyProtection="1">
      <alignment horizontal="center" vertical="center" wrapText="1"/>
      <protection locked="0"/>
    </xf>
    <xf numFmtId="0" fontId="9" fillId="0" borderId="17" xfId="0" applyFont="1" applyBorder="1" applyAlignment="1" applyProtection="1">
      <alignment horizontal="center" wrapText="1"/>
      <protection locked="0"/>
    </xf>
    <xf numFmtId="0" fontId="9" fillId="0" borderId="13" xfId="0" applyFont="1" applyBorder="1" applyAlignment="1" applyProtection="1">
      <alignment horizontal="center" wrapText="1"/>
      <protection locked="0"/>
    </xf>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7" fillId="0" borderId="0" xfId="0" applyFont="1" applyProtection="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6" fillId="2" borderId="11" xfId="0" applyFont="1" applyFill="1" applyBorder="1" applyProtection="1">
      <protection locked="0"/>
    </xf>
    <xf numFmtId="0" fontId="6" fillId="2" borderId="12" xfId="0" applyFont="1" applyFill="1" applyBorder="1" applyAlignment="1" applyProtection="1">
      <alignment wrapText="1"/>
      <protection locked="0"/>
    </xf>
    <xf numFmtId="0" fontId="7" fillId="0" borderId="0" xfId="0" applyFont="1" applyAlignment="1" applyProtection="1">
      <alignment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 fillId="0" borderId="18" xfId="0" applyFont="1" applyBorder="1" applyAlignment="1" applyProtection="1">
      <alignment horizontal="center" vertical="center"/>
    </xf>
    <xf numFmtId="0" fontId="1" fillId="0" borderId="0" xfId="0" applyFont="1" applyProtection="1"/>
    <xf numFmtId="0" fontId="2" fillId="0" borderId="1" xfId="2" applyFont="1" applyBorder="1" applyAlignment="1" applyProtection="1">
      <alignment vertical="center" wrapText="1"/>
    </xf>
    <xf numFmtId="0" fontId="2" fillId="0" borderId="1" xfId="3" applyFont="1" applyBorder="1" applyAlignment="1" applyProtection="1">
      <alignment vertical="center" wrapText="1"/>
    </xf>
    <xf numFmtId="0" fontId="2" fillId="0" borderId="1" xfId="4" applyFont="1" applyBorder="1" applyAlignment="1" applyProtection="1">
      <alignment horizontal="center" vertical="center" wrapText="1"/>
    </xf>
    <xf numFmtId="0" fontId="2" fillId="0" borderId="2" xfId="5" applyFont="1" applyBorder="1" applyAlignment="1" applyProtection="1">
      <alignment horizontal="center" vertical="center" wrapText="1"/>
    </xf>
    <xf numFmtId="0" fontId="2" fillId="0" borderId="7" xfId="2" applyFont="1" applyBorder="1" applyAlignment="1" applyProtection="1">
      <alignment vertical="center" wrapText="1"/>
    </xf>
    <xf numFmtId="0" fontId="2" fillId="0" borderId="7" xfId="3" applyFont="1" applyBorder="1" applyAlignment="1" applyProtection="1">
      <alignment vertical="center" wrapText="1"/>
    </xf>
    <xf numFmtId="0" fontId="2" fillId="0" borderId="7" xfId="4" applyFont="1" applyBorder="1" applyAlignment="1" applyProtection="1">
      <alignment horizontal="center" vertical="center" wrapText="1"/>
    </xf>
    <xf numFmtId="0" fontId="2" fillId="0" borderId="8" xfId="5" applyFont="1" applyBorder="1" applyAlignment="1" applyProtection="1">
      <alignment horizontal="center" vertical="center" wrapText="1"/>
    </xf>
    <xf numFmtId="0" fontId="6" fillId="2" borderId="10" xfId="0" applyFont="1" applyFill="1" applyBorder="1" applyProtection="1"/>
    <xf numFmtId="0" fontId="6" fillId="2" borderId="11" xfId="0" applyFont="1" applyFill="1" applyBorder="1" applyProtection="1"/>
    <xf numFmtId="0" fontId="1" fillId="0" borderId="13" xfId="0" applyFont="1" applyBorder="1" applyAlignment="1" applyProtection="1">
      <alignment vertical="center"/>
    </xf>
    <xf numFmtId="0" fontId="1" fillId="0" borderId="13" xfId="6" applyBorder="1" applyAlignment="1" applyProtection="1">
      <alignment vertical="center" wrapText="1"/>
    </xf>
    <xf numFmtId="0" fontId="1" fillId="0" borderId="13" xfId="0" applyFont="1" applyBorder="1" applyAlignment="1" applyProtection="1">
      <alignment horizontal="center" vertical="center" wrapText="1"/>
    </xf>
    <xf numFmtId="0" fontId="1" fillId="4" borderId="14" xfId="0" applyFont="1" applyFill="1" applyBorder="1" applyAlignment="1" applyProtection="1">
      <alignment horizontal="center" vertical="center"/>
    </xf>
    <xf numFmtId="0" fontId="1" fillId="0" borderId="13" xfId="0" applyFont="1" applyBorder="1" applyAlignment="1" applyProtection="1">
      <alignment horizontal="center" vertical="center"/>
    </xf>
    <xf numFmtId="0" fontId="1" fillId="3" borderId="14" xfId="0" applyFont="1" applyFill="1" applyBorder="1" applyAlignment="1" applyProtection="1">
      <alignment horizontal="center" vertical="center"/>
    </xf>
    <xf numFmtId="0" fontId="1" fillId="5" borderId="13" xfId="0" applyFont="1" applyFill="1" applyBorder="1" applyAlignment="1" applyProtection="1">
      <alignment vertical="center"/>
    </xf>
    <xf numFmtId="0" fontId="1" fillId="5" borderId="13" xfId="6" applyFill="1" applyBorder="1" applyAlignment="1" applyProtection="1">
      <alignment vertical="center" wrapText="1"/>
    </xf>
    <xf numFmtId="0" fontId="1" fillId="5" borderId="13" xfId="0" applyFont="1" applyFill="1" applyBorder="1" applyAlignment="1" applyProtection="1">
      <alignment horizontal="center" vertical="center"/>
    </xf>
    <xf numFmtId="0" fontId="1" fillId="0" borderId="13" xfId="6" applyBorder="1" applyAlignment="1" applyProtection="1">
      <alignment vertical="top" wrapText="1"/>
    </xf>
    <xf numFmtId="0" fontId="1" fillId="0" borderId="13" xfId="6" applyBorder="1" applyAlignment="1" applyProtection="1">
      <alignment horizontal="left" vertical="top" wrapText="1"/>
    </xf>
    <xf numFmtId="0" fontId="1" fillId="0" borderId="13" xfId="6" quotePrefix="1" applyBorder="1" applyAlignment="1" applyProtection="1">
      <alignment horizontal="left" vertical="top" wrapText="1"/>
    </xf>
    <xf numFmtId="0" fontId="7" fillId="0" borderId="0" xfId="0" applyFont="1" applyAlignment="1" applyProtection="1">
      <alignment horizontal="right"/>
    </xf>
    <xf numFmtId="0" fontId="7" fillId="0" borderId="0" xfId="0" applyFont="1" applyAlignment="1" applyProtection="1">
      <alignment horizontal="center"/>
    </xf>
    <xf numFmtId="0" fontId="7" fillId="0" borderId="0" xfId="0" applyFont="1" applyProtection="1"/>
  </cellXfs>
  <cellStyles count="7">
    <cellStyle name="Standard" xfId="0" builtinId="0"/>
    <cellStyle name="Standard 2" xfId="1" xr:uid="{A9B16E53-9BE7-43A1-87E8-54AE664DA9BD}"/>
    <cellStyle name="Standard 3" xfId="2" xr:uid="{CE8D5E6C-981A-4118-AB4C-496ED2DCB7E2}"/>
    <cellStyle name="Standard 4" xfId="3" xr:uid="{F22F4219-3D22-4CAC-99AF-B3E8095D57D0}"/>
    <cellStyle name="Standard 5" xfId="4" xr:uid="{A818C738-720B-4884-8FDB-EB59E3CC9C11}"/>
    <cellStyle name="Standard 6" xfId="5" xr:uid="{80C382B3-A0FD-41E9-9410-E006679AD755}"/>
    <cellStyle name="Standard 8" xfId="6" xr:uid="{CF94AA6E-8293-4079-AE83-3D08F03AC4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1E08A-1ABE-451B-A2A9-4BF3C098F98C}">
  <sheetPr>
    <pageSetUpPr fitToPage="1"/>
  </sheetPr>
  <dimension ref="A1:G66"/>
  <sheetViews>
    <sheetView tabSelected="1" zoomScale="115" zoomScaleNormal="115" workbookViewId="0">
      <selection activeCell="E7" sqref="E7"/>
    </sheetView>
  </sheetViews>
  <sheetFormatPr baseColWidth="10" defaultColWidth="11.453125" defaultRowHeight="14.5" x14ac:dyDescent="0.35"/>
  <cols>
    <col min="1" max="1" width="15.1796875" style="51" customWidth="1"/>
    <col min="2" max="2" width="55.453125" style="51" customWidth="1"/>
    <col min="3" max="4" width="11.453125" style="51"/>
    <col min="5" max="6" width="11.453125" style="14"/>
    <col min="7" max="7" width="41" style="21" customWidth="1"/>
    <col min="8" max="16384" width="11.453125" style="14"/>
  </cols>
  <sheetData>
    <row r="1" spans="1:7" ht="16" thickBot="1" x14ac:dyDescent="0.4">
      <c r="A1" s="25" t="s">
        <v>40</v>
      </c>
      <c r="B1" s="25"/>
      <c r="C1" s="26"/>
      <c r="D1" s="26"/>
      <c r="E1" s="11"/>
      <c r="F1" s="12"/>
      <c r="G1" s="13"/>
    </row>
    <row r="2" spans="1:7" ht="37.5" x14ac:dyDescent="0.35">
      <c r="A2" s="27" t="s">
        <v>0</v>
      </c>
      <c r="B2" s="28" t="s">
        <v>1</v>
      </c>
      <c r="C2" s="29" t="s">
        <v>114</v>
      </c>
      <c r="D2" s="30" t="s">
        <v>2</v>
      </c>
      <c r="E2" s="22" t="s">
        <v>3</v>
      </c>
      <c r="F2" s="23"/>
      <c r="G2" s="15"/>
    </row>
    <row r="3" spans="1:7" ht="26.5" thickBot="1" x14ac:dyDescent="0.4">
      <c r="A3" s="31"/>
      <c r="B3" s="32"/>
      <c r="C3" s="33"/>
      <c r="D3" s="34"/>
      <c r="E3" s="16" t="s">
        <v>4</v>
      </c>
      <c r="F3" s="17" t="s">
        <v>5</v>
      </c>
      <c r="G3" s="18" t="s">
        <v>108</v>
      </c>
    </row>
    <row r="4" spans="1:7" ht="15" thickBot="1" x14ac:dyDescent="0.4">
      <c r="A4" s="35" t="s">
        <v>7</v>
      </c>
      <c r="B4" s="36"/>
      <c r="C4" s="36"/>
      <c r="D4" s="36"/>
      <c r="E4" s="19"/>
      <c r="F4" s="19"/>
      <c r="G4" s="20"/>
    </row>
    <row r="5" spans="1:7" ht="25" x14ac:dyDescent="0.35">
      <c r="A5" s="37" t="s">
        <v>8</v>
      </c>
      <c r="B5" s="38" t="s">
        <v>57</v>
      </c>
      <c r="C5" s="39" t="s">
        <v>41</v>
      </c>
      <c r="D5" s="40"/>
      <c r="E5" s="24" t="s">
        <v>98</v>
      </c>
      <c r="F5" s="4" t="s">
        <v>98</v>
      </c>
      <c r="G5" s="1"/>
    </row>
    <row r="6" spans="1:7" ht="25" x14ac:dyDescent="0.35">
      <c r="A6" s="37" t="s">
        <v>10</v>
      </c>
      <c r="B6" s="38" t="s">
        <v>52</v>
      </c>
      <c r="C6" s="39" t="s">
        <v>41</v>
      </c>
      <c r="D6" s="40"/>
      <c r="E6" s="3" t="s">
        <v>98</v>
      </c>
      <c r="F6" s="4" t="s">
        <v>98</v>
      </c>
      <c r="G6" s="1"/>
    </row>
    <row r="7" spans="1:7" ht="103.5" customHeight="1" x14ac:dyDescent="0.35">
      <c r="A7" s="37" t="s">
        <v>11</v>
      </c>
      <c r="B7" s="38" t="s">
        <v>116</v>
      </c>
      <c r="C7" s="41" t="s">
        <v>6</v>
      </c>
      <c r="D7" s="42">
        <v>5</v>
      </c>
      <c r="E7" s="5" t="s">
        <v>122</v>
      </c>
      <c r="F7" s="5" t="s">
        <v>122</v>
      </c>
      <c r="G7" s="1"/>
    </row>
    <row r="8" spans="1:7" ht="25" x14ac:dyDescent="0.35">
      <c r="A8" s="37" t="s">
        <v>12</v>
      </c>
      <c r="B8" s="38" t="s">
        <v>109</v>
      </c>
      <c r="C8" s="39" t="s">
        <v>41</v>
      </c>
      <c r="D8" s="40"/>
      <c r="E8" s="3" t="s">
        <v>98</v>
      </c>
      <c r="F8" s="4" t="s">
        <v>98</v>
      </c>
      <c r="G8" s="1"/>
    </row>
    <row r="9" spans="1:7" ht="25" x14ac:dyDescent="0.35">
      <c r="A9" s="37" t="s">
        <v>13</v>
      </c>
      <c r="B9" s="38" t="s">
        <v>121</v>
      </c>
      <c r="C9" s="41" t="s">
        <v>41</v>
      </c>
      <c r="D9" s="40"/>
      <c r="E9" s="3" t="s">
        <v>98</v>
      </c>
      <c r="F9" s="4" t="s">
        <v>98</v>
      </c>
      <c r="G9" s="2"/>
    </row>
    <row r="10" spans="1:7" x14ac:dyDescent="0.35">
      <c r="A10" s="37" t="s">
        <v>14</v>
      </c>
      <c r="B10" s="38" t="s">
        <v>76</v>
      </c>
      <c r="C10" s="41" t="s">
        <v>41</v>
      </c>
      <c r="D10" s="40"/>
      <c r="E10" s="3" t="s">
        <v>98</v>
      </c>
      <c r="F10" s="4" t="s">
        <v>98</v>
      </c>
      <c r="G10" s="1"/>
    </row>
    <row r="11" spans="1:7" x14ac:dyDescent="0.35">
      <c r="A11" s="37" t="s">
        <v>15</v>
      </c>
      <c r="B11" s="38" t="s">
        <v>58</v>
      </c>
      <c r="C11" s="41" t="s">
        <v>41</v>
      </c>
      <c r="D11" s="40"/>
      <c r="E11" s="3" t="s">
        <v>98</v>
      </c>
      <c r="F11" s="4" t="s">
        <v>98</v>
      </c>
      <c r="G11" s="1"/>
    </row>
    <row r="12" spans="1:7" x14ac:dyDescent="0.35">
      <c r="A12" s="37" t="s">
        <v>16</v>
      </c>
      <c r="B12" s="38" t="s">
        <v>59</v>
      </c>
      <c r="C12" s="41" t="s">
        <v>41</v>
      </c>
      <c r="D12" s="40"/>
      <c r="E12" s="3" t="s">
        <v>98</v>
      </c>
      <c r="F12" s="4" t="s">
        <v>98</v>
      </c>
      <c r="G12" s="1"/>
    </row>
    <row r="13" spans="1:7" x14ac:dyDescent="0.35">
      <c r="A13" s="37" t="s">
        <v>17</v>
      </c>
      <c r="B13" s="38" t="s">
        <v>53</v>
      </c>
      <c r="C13" s="41" t="s">
        <v>41</v>
      </c>
      <c r="D13" s="40"/>
      <c r="E13" s="3" t="s">
        <v>98</v>
      </c>
      <c r="F13" s="4" t="s">
        <v>98</v>
      </c>
      <c r="G13" s="1"/>
    </row>
    <row r="14" spans="1:7" ht="37.5" x14ac:dyDescent="0.35">
      <c r="A14" s="37" t="s">
        <v>18</v>
      </c>
      <c r="B14" s="38" t="s">
        <v>54</v>
      </c>
      <c r="C14" s="41" t="s">
        <v>41</v>
      </c>
      <c r="D14" s="40"/>
      <c r="E14" s="3" t="s">
        <v>98</v>
      </c>
      <c r="F14" s="4" t="s">
        <v>98</v>
      </c>
      <c r="G14" s="2"/>
    </row>
    <row r="15" spans="1:7" ht="25" x14ac:dyDescent="0.35">
      <c r="A15" s="37" t="s">
        <v>19</v>
      </c>
      <c r="B15" s="38" t="s">
        <v>128</v>
      </c>
      <c r="C15" s="41" t="s">
        <v>6</v>
      </c>
      <c r="D15" s="42">
        <v>10</v>
      </c>
      <c r="E15" s="3" t="s">
        <v>98</v>
      </c>
      <c r="F15" s="4" t="s">
        <v>98</v>
      </c>
      <c r="G15" s="1"/>
    </row>
    <row r="16" spans="1:7" ht="25" x14ac:dyDescent="0.35">
      <c r="A16" s="37" t="s">
        <v>20</v>
      </c>
      <c r="B16" s="38" t="s">
        <v>129</v>
      </c>
      <c r="C16" s="41" t="s">
        <v>6</v>
      </c>
      <c r="D16" s="42">
        <v>10</v>
      </c>
      <c r="E16" s="3" t="s">
        <v>98</v>
      </c>
      <c r="F16" s="4" t="s">
        <v>98</v>
      </c>
      <c r="G16" s="1"/>
    </row>
    <row r="17" spans="1:7" x14ac:dyDescent="0.35">
      <c r="A17" s="37" t="s">
        <v>47</v>
      </c>
      <c r="B17" s="38" t="s">
        <v>22</v>
      </c>
      <c r="C17" s="41" t="s">
        <v>41</v>
      </c>
      <c r="D17" s="40"/>
      <c r="E17" s="3" t="s">
        <v>98</v>
      </c>
      <c r="F17" s="4" t="s">
        <v>98</v>
      </c>
      <c r="G17" s="1"/>
    </row>
    <row r="18" spans="1:7" ht="38.5" customHeight="1" x14ac:dyDescent="0.35">
      <c r="A18" s="37" t="s">
        <v>48</v>
      </c>
      <c r="B18" s="38" t="s">
        <v>97</v>
      </c>
      <c r="C18" s="41" t="s">
        <v>41</v>
      </c>
      <c r="D18" s="40"/>
      <c r="E18" s="3" t="s">
        <v>98</v>
      </c>
      <c r="F18" s="4" t="s">
        <v>98</v>
      </c>
      <c r="G18" s="1"/>
    </row>
    <row r="19" spans="1:7" x14ac:dyDescent="0.35">
      <c r="A19" s="37" t="s">
        <v>79</v>
      </c>
      <c r="B19" s="38" t="s">
        <v>51</v>
      </c>
      <c r="C19" s="41" t="s">
        <v>41</v>
      </c>
      <c r="D19" s="40"/>
      <c r="E19" s="3" t="s">
        <v>98</v>
      </c>
      <c r="F19" s="4" t="s">
        <v>98</v>
      </c>
      <c r="G19" s="1"/>
    </row>
    <row r="20" spans="1:7" ht="50" x14ac:dyDescent="0.35">
      <c r="A20" s="37" t="s">
        <v>80</v>
      </c>
      <c r="B20" s="38" t="s">
        <v>124</v>
      </c>
      <c r="C20" s="41" t="s">
        <v>41</v>
      </c>
      <c r="D20" s="40"/>
      <c r="E20" s="3" t="s">
        <v>98</v>
      </c>
      <c r="F20" s="4" t="s">
        <v>98</v>
      </c>
      <c r="G20" s="1"/>
    </row>
    <row r="21" spans="1:7" ht="25.5" thickBot="1" x14ac:dyDescent="0.4">
      <c r="A21" s="37" t="s">
        <v>81</v>
      </c>
      <c r="B21" s="38" t="s">
        <v>102</v>
      </c>
      <c r="C21" s="41" t="s">
        <v>6</v>
      </c>
      <c r="D21" s="42">
        <v>1</v>
      </c>
      <c r="E21" s="3" t="s">
        <v>98</v>
      </c>
      <c r="F21" s="4" t="s">
        <v>98</v>
      </c>
      <c r="G21" s="2"/>
    </row>
    <row r="22" spans="1:7" ht="15" thickBot="1" x14ac:dyDescent="0.4">
      <c r="A22" s="35" t="s">
        <v>21</v>
      </c>
      <c r="B22" s="36"/>
      <c r="C22" s="36"/>
      <c r="D22" s="36"/>
      <c r="E22" s="19"/>
      <c r="F22" s="19"/>
      <c r="G22" s="20"/>
    </row>
    <row r="23" spans="1:7" x14ac:dyDescent="0.35">
      <c r="A23" s="37" t="s">
        <v>9</v>
      </c>
      <c r="B23" s="38" t="s">
        <v>42</v>
      </c>
      <c r="C23" s="41" t="s">
        <v>41</v>
      </c>
      <c r="D23" s="40"/>
      <c r="E23" s="3" t="s">
        <v>98</v>
      </c>
      <c r="F23" s="4" t="s">
        <v>98</v>
      </c>
      <c r="G23" s="1"/>
    </row>
    <row r="24" spans="1:7" ht="50" x14ac:dyDescent="0.35">
      <c r="A24" s="37" t="s">
        <v>82</v>
      </c>
      <c r="B24" s="38" t="s">
        <v>112</v>
      </c>
      <c r="C24" s="41" t="s">
        <v>6</v>
      </c>
      <c r="D24" s="42">
        <v>6</v>
      </c>
      <c r="E24" s="6" t="s">
        <v>115</v>
      </c>
      <c r="F24" s="6" t="s">
        <v>115</v>
      </c>
      <c r="G24" s="1"/>
    </row>
    <row r="25" spans="1:7" x14ac:dyDescent="0.35">
      <c r="A25" s="37" t="s">
        <v>83</v>
      </c>
      <c r="B25" s="38" t="s">
        <v>60</v>
      </c>
      <c r="C25" s="41" t="s">
        <v>41</v>
      </c>
      <c r="D25" s="40"/>
      <c r="E25" s="3" t="s">
        <v>98</v>
      </c>
      <c r="F25" s="4" t="s">
        <v>98</v>
      </c>
      <c r="G25" s="1"/>
    </row>
    <row r="26" spans="1:7" ht="37.5" x14ac:dyDescent="0.35">
      <c r="A26" s="37" t="s">
        <v>49</v>
      </c>
      <c r="B26" s="38" t="s">
        <v>123</v>
      </c>
      <c r="C26" s="41" t="s">
        <v>41</v>
      </c>
      <c r="D26" s="40"/>
      <c r="E26" s="3" t="s">
        <v>98</v>
      </c>
      <c r="F26" s="4" t="s">
        <v>98</v>
      </c>
      <c r="G26" s="1"/>
    </row>
    <row r="27" spans="1:7" ht="25.5" thickBot="1" x14ac:dyDescent="0.4">
      <c r="A27" s="37" t="s">
        <v>23</v>
      </c>
      <c r="B27" s="38" t="s">
        <v>113</v>
      </c>
      <c r="C27" s="41" t="s">
        <v>41</v>
      </c>
      <c r="D27" s="40"/>
      <c r="E27" s="3" t="s">
        <v>98</v>
      </c>
      <c r="F27" s="4" t="s">
        <v>98</v>
      </c>
      <c r="G27" s="1"/>
    </row>
    <row r="28" spans="1:7" ht="15" thickBot="1" x14ac:dyDescent="0.4">
      <c r="A28" s="35" t="s">
        <v>24</v>
      </c>
      <c r="B28" s="36"/>
      <c r="C28" s="36"/>
      <c r="D28" s="36"/>
      <c r="E28" s="19"/>
      <c r="F28" s="19" t="s">
        <v>98</v>
      </c>
      <c r="G28" s="20"/>
    </row>
    <row r="29" spans="1:7" ht="37.5" x14ac:dyDescent="0.35">
      <c r="A29" s="37" t="s">
        <v>25</v>
      </c>
      <c r="B29" s="38" t="s">
        <v>77</v>
      </c>
      <c r="C29" s="41" t="s">
        <v>41</v>
      </c>
      <c r="D29" s="40"/>
      <c r="E29" s="3" t="s">
        <v>98</v>
      </c>
      <c r="F29" s="4" t="s">
        <v>98</v>
      </c>
      <c r="G29" s="1"/>
    </row>
    <row r="30" spans="1:7" ht="25" x14ac:dyDescent="0.35">
      <c r="A30" s="37" t="s">
        <v>26</v>
      </c>
      <c r="B30" s="38" t="s">
        <v>99</v>
      </c>
      <c r="C30" s="41" t="s">
        <v>41</v>
      </c>
      <c r="D30" s="40"/>
      <c r="E30" s="3" t="s">
        <v>98</v>
      </c>
      <c r="F30" s="4" t="s">
        <v>98</v>
      </c>
      <c r="G30" s="1"/>
    </row>
    <row r="31" spans="1:7" ht="101.5" customHeight="1" x14ac:dyDescent="0.35">
      <c r="A31" s="37" t="s">
        <v>27</v>
      </c>
      <c r="B31" s="38" t="s">
        <v>125</v>
      </c>
      <c r="C31" s="41" t="s">
        <v>41</v>
      </c>
      <c r="D31" s="40"/>
      <c r="E31" s="3" t="s">
        <v>98</v>
      </c>
      <c r="F31" s="4" t="s">
        <v>98</v>
      </c>
      <c r="G31" s="1"/>
    </row>
    <row r="32" spans="1:7" ht="25" x14ac:dyDescent="0.35">
      <c r="A32" s="37" t="s">
        <v>28</v>
      </c>
      <c r="B32" s="38" t="s">
        <v>61</v>
      </c>
      <c r="C32" s="41" t="s">
        <v>41</v>
      </c>
      <c r="D32" s="40"/>
      <c r="E32" s="3" t="s">
        <v>98</v>
      </c>
      <c r="F32" s="4" t="s">
        <v>98</v>
      </c>
      <c r="G32" s="1"/>
    </row>
    <row r="33" spans="1:7" ht="40" customHeight="1" x14ac:dyDescent="0.35">
      <c r="A33" s="43" t="s">
        <v>29</v>
      </c>
      <c r="B33" s="44" t="s">
        <v>126</v>
      </c>
      <c r="C33" s="45" t="s">
        <v>41</v>
      </c>
      <c r="D33" s="40"/>
      <c r="E33" s="3" t="s">
        <v>98</v>
      </c>
      <c r="F33" s="4" t="s">
        <v>98</v>
      </c>
      <c r="G33" s="1"/>
    </row>
    <row r="34" spans="1:7" ht="79" customHeight="1" x14ac:dyDescent="0.35">
      <c r="A34" s="37" t="s">
        <v>30</v>
      </c>
      <c r="B34" s="46" t="s">
        <v>127</v>
      </c>
      <c r="C34" s="41" t="s">
        <v>6</v>
      </c>
      <c r="D34" s="42">
        <v>10</v>
      </c>
      <c r="E34" s="7" t="s">
        <v>117</v>
      </c>
      <c r="F34" s="7" t="s">
        <v>117</v>
      </c>
      <c r="G34" s="2"/>
    </row>
    <row r="35" spans="1:7" ht="67" customHeight="1" x14ac:dyDescent="0.35">
      <c r="A35" s="37" t="s">
        <v>31</v>
      </c>
      <c r="B35" s="38" t="s">
        <v>132</v>
      </c>
      <c r="C35" s="41" t="s">
        <v>6</v>
      </c>
      <c r="D35" s="42">
        <v>3</v>
      </c>
      <c r="E35" s="8" t="s">
        <v>118</v>
      </c>
      <c r="F35" s="8" t="s">
        <v>118</v>
      </c>
      <c r="G35" s="2"/>
    </row>
    <row r="36" spans="1:7" ht="37.5" x14ac:dyDescent="0.35">
      <c r="A36" s="37" t="s">
        <v>32</v>
      </c>
      <c r="B36" s="38" t="s">
        <v>62</v>
      </c>
      <c r="C36" s="41" t="s">
        <v>41</v>
      </c>
      <c r="D36" s="40"/>
      <c r="E36" s="3" t="s">
        <v>98</v>
      </c>
      <c r="F36" s="4" t="s">
        <v>98</v>
      </c>
      <c r="G36" s="1"/>
    </row>
    <row r="37" spans="1:7" ht="25" x14ac:dyDescent="0.35">
      <c r="A37" s="37" t="s">
        <v>104</v>
      </c>
      <c r="B37" s="38" t="s">
        <v>71</v>
      </c>
      <c r="C37" s="41" t="s">
        <v>41</v>
      </c>
      <c r="D37" s="40"/>
      <c r="E37" s="3" t="s">
        <v>98</v>
      </c>
      <c r="F37" s="4" t="s">
        <v>98</v>
      </c>
      <c r="G37" s="1"/>
    </row>
    <row r="38" spans="1:7" ht="25" x14ac:dyDescent="0.35">
      <c r="A38" s="37" t="s">
        <v>105</v>
      </c>
      <c r="B38" s="44" t="s">
        <v>63</v>
      </c>
      <c r="C38" s="41" t="s">
        <v>6</v>
      </c>
      <c r="D38" s="42">
        <v>5</v>
      </c>
      <c r="E38" s="3" t="s">
        <v>98</v>
      </c>
      <c r="F38" s="4" t="s">
        <v>98</v>
      </c>
      <c r="G38" s="2"/>
    </row>
    <row r="39" spans="1:7" ht="19" customHeight="1" x14ac:dyDescent="0.35">
      <c r="A39" s="37" t="s">
        <v>33</v>
      </c>
      <c r="B39" s="38" t="s">
        <v>64</v>
      </c>
      <c r="C39" s="41" t="s">
        <v>41</v>
      </c>
      <c r="D39" s="40"/>
      <c r="E39" s="3" t="s">
        <v>98</v>
      </c>
      <c r="F39" s="4" t="s">
        <v>98</v>
      </c>
      <c r="G39" s="1"/>
    </row>
    <row r="40" spans="1:7" ht="16.399999999999999" customHeight="1" x14ac:dyDescent="0.35">
      <c r="A40" s="37" t="s">
        <v>43</v>
      </c>
      <c r="B40" s="38" t="s">
        <v>72</v>
      </c>
      <c r="C40" s="41" t="s">
        <v>41</v>
      </c>
      <c r="D40" s="40"/>
      <c r="E40" s="3" t="s">
        <v>98</v>
      </c>
      <c r="F40" s="4" t="s">
        <v>98</v>
      </c>
      <c r="G40" s="1"/>
    </row>
    <row r="41" spans="1:7" ht="37.5" x14ac:dyDescent="0.35">
      <c r="A41" s="37" t="s">
        <v>84</v>
      </c>
      <c r="B41" s="38" t="s">
        <v>73</v>
      </c>
      <c r="C41" s="41" t="s">
        <v>41</v>
      </c>
      <c r="D41" s="40"/>
      <c r="E41" s="3" t="s">
        <v>98</v>
      </c>
      <c r="F41" s="4" t="s">
        <v>98</v>
      </c>
      <c r="G41" s="1"/>
    </row>
    <row r="42" spans="1:7" ht="37.5" x14ac:dyDescent="0.35">
      <c r="A42" s="37" t="s">
        <v>85</v>
      </c>
      <c r="B42" s="38" t="s">
        <v>74</v>
      </c>
      <c r="C42" s="41" t="s">
        <v>6</v>
      </c>
      <c r="D42" s="42">
        <v>5</v>
      </c>
      <c r="E42" s="3" t="s">
        <v>98</v>
      </c>
      <c r="F42" s="4" t="s">
        <v>98</v>
      </c>
      <c r="G42" s="1"/>
    </row>
    <row r="43" spans="1:7" ht="25" x14ac:dyDescent="0.35">
      <c r="A43" s="37" t="s">
        <v>86</v>
      </c>
      <c r="B43" s="38" t="s">
        <v>70</v>
      </c>
      <c r="C43" s="41" t="s">
        <v>6</v>
      </c>
      <c r="D43" s="42">
        <v>5</v>
      </c>
      <c r="E43" s="3" t="s">
        <v>98</v>
      </c>
      <c r="F43" s="4" t="s">
        <v>98</v>
      </c>
      <c r="G43" s="1"/>
    </row>
    <row r="44" spans="1:7" x14ac:dyDescent="0.35">
      <c r="A44" s="37" t="s">
        <v>87</v>
      </c>
      <c r="B44" s="38" t="s">
        <v>50</v>
      </c>
      <c r="C44" s="41" t="s">
        <v>41</v>
      </c>
      <c r="D44" s="40"/>
      <c r="E44" s="3" t="s">
        <v>98</v>
      </c>
      <c r="F44" s="4" t="s">
        <v>98</v>
      </c>
      <c r="G44" s="1"/>
    </row>
    <row r="45" spans="1:7" ht="15" thickBot="1" x14ac:dyDescent="0.4">
      <c r="A45" s="37" t="s">
        <v>88</v>
      </c>
      <c r="B45" s="38" t="s">
        <v>65</v>
      </c>
      <c r="C45" s="41" t="s">
        <v>41</v>
      </c>
      <c r="D45" s="40"/>
      <c r="E45" s="3" t="s">
        <v>98</v>
      </c>
      <c r="F45" s="4" t="s">
        <v>98</v>
      </c>
      <c r="G45" s="1"/>
    </row>
    <row r="46" spans="1:7" ht="15" thickBot="1" x14ac:dyDescent="0.4">
      <c r="A46" s="35" t="s">
        <v>34</v>
      </c>
      <c r="B46" s="36"/>
      <c r="C46" s="36"/>
      <c r="D46" s="36"/>
      <c r="E46" s="19"/>
      <c r="F46" s="19"/>
      <c r="G46" s="20"/>
    </row>
    <row r="47" spans="1:7" ht="25" x14ac:dyDescent="0.35">
      <c r="A47" s="37" t="s">
        <v>35</v>
      </c>
      <c r="B47" s="38" t="s">
        <v>66</v>
      </c>
      <c r="C47" s="41" t="s">
        <v>41</v>
      </c>
      <c r="D47" s="40"/>
      <c r="E47" s="3" t="s">
        <v>98</v>
      </c>
      <c r="F47" s="4" t="s">
        <v>98</v>
      </c>
      <c r="G47" s="1"/>
    </row>
    <row r="48" spans="1:7" ht="87.5" x14ac:dyDescent="0.35">
      <c r="A48" s="37" t="s">
        <v>36</v>
      </c>
      <c r="B48" s="47" t="s">
        <v>75</v>
      </c>
      <c r="C48" s="41" t="s">
        <v>41</v>
      </c>
      <c r="D48" s="40"/>
      <c r="E48" s="3" t="s">
        <v>98</v>
      </c>
      <c r="F48" s="4" t="s">
        <v>98</v>
      </c>
      <c r="G48" s="1"/>
    </row>
    <row r="49" spans="1:7" ht="25" x14ac:dyDescent="0.35">
      <c r="A49" s="37" t="s">
        <v>37</v>
      </c>
      <c r="B49" s="48" t="s">
        <v>96</v>
      </c>
      <c r="C49" s="41" t="s">
        <v>6</v>
      </c>
      <c r="D49" s="42">
        <v>2</v>
      </c>
      <c r="E49" s="3" t="s">
        <v>98</v>
      </c>
      <c r="F49" s="4" t="s">
        <v>98</v>
      </c>
      <c r="G49" s="1"/>
    </row>
    <row r="50" spans="1:7" ht="25" x14ac:dyDescent="0.35">
      <c r="A50" s="37" t="s">
        <v>38</v>
      </c>
      <c r="B50" s="38" t="s">
        <v>78</v>
      </c>
      <c r="C50" s="41" t="s">
        <v>41</v>
      </c>
      <c r="D50" s="40"/>
      <c r="E50" s="3" t="s">
        <v>98</v>
      </c>
      <c r="F50" s="4" t="s">
        <v>98</v>
      </c>
      <c r="G50" s="1"/>
    </row>
    <row r="51" spans="1:7" ht="37.5" x14ac:dyDescent="0.35">
      <c r="A51" s="37" t="s">
        <v>39</v>
      </c>
      <c r="B51" s="46" t="s">
        <v>101</v>
      </c>
      <c r="C51" s="41" t="s">
        <v>6</v>
      </c>
      <c r="D51" s="42">
        <v>6</v>
      </c>
      <c r="E51" s="9" t="s">
        <v>103</v>
      </c>
      <c r="F51" s="10" t="s">
        <v>103</v>
      </c>
      <c r="G51" s="2"/>
    </row>
    <row r="52" spans="1:7" ht="25" x14ac:dyDescent="0.35">
      <c r="A52" s="37" t="s">
        <v>89</v>
      </c>
      <c r="B52" s="38" t="s">
        <v>68</v>
      </c>
      <c r="C52" s="41" t="s">
        <v>41</v>
      </c>
      <c r="D52" s="40"/>
      <c r="E52" s="3" t="s">
        <v>98</v>
      </c>
      <c r="F52" s="4" t="s">
        <v>98</v>
      </c>
      <c r="G52" s="1"/>
    </row>
    <row r="53" spans="1:7" x14ac:dyDescent="0.35">
      <c r="A53" s="37" t="s">
        <v>90</v>
      </c>
      <c r="B53" s="38" t="s">
        <v>67</v>
      </c>
      <c r="C53" s="41" t="s">
        <v>41</v>
      </c>
      <c r="D53" s="40"/>
      <c r="E53" s="3" t="s">
        <v>98</v>
      </c>
      <c r="F53" s="4" t="s">
        <v>98</v>
      </c>
      <c r="G53" s="1"/>
    </row>
    <row r="54" spans="1:7" x14ac:dyDescent="0.35">
      <c r="A54" s="37" t="s">
        <v>91</v>
      </c>
      <c r="B54" s="38" t="s">
        <v>56</v>
      </c>
      <c r="C54" s="41" t="s">
        <v>41</v>
      </c>
      <c r="D54" s="40"/>
      <c r="E54" s="3" t="s">
        <v>98</v>
      </c>
      <c r="F54" s="4" t="s">
        <v>98</v>
      </c>
      <c r="G54" s="1"/>
    </row>
    <row r="55" spans="1:7" ht="25" x14ac:dyDescent="0.35">
      <c r="A55" s="37" t="s">
        <v>92</v>
      </c>
      <c r="B55" s="38" t="s">
        <v>69</v>
      </c>
      <c r="C55" s="41" t="s">
        <v>41</v>
      </c>
      <c r="D55" s="40"/>
      <c r="E55" s="3" t="s">
        <v>98</v>
      </c>
      <c r="F55" s="4" t="s">
        <v>98</v>
      </c>
      <c r="G55" s="1"/>
    </row>
    <row r="56" spans="1:7" ht="37.5" x14ac:dyDescent="0.35">
      <c r="A56" s="37" t="s">
        <v>93</v>
      </c>
      <c r="B56" s="38" t="s">
        <v>100</v>
      </c>
      <c r="C56" s="39" t="s">
        <v>6</v>
      </c>
      <c r="D56" s="42">
        <v>2</v>
      </c>
      <c r="E56" s="3" t="s">
        <v>98</v>
      </c>
      <c r="F56" s="4" t="s">
        <v>98</v>
      </c>
      <c r="G56" s="1"/>
    </row>
    <row r="57" spans="1:7" ht="25" x14ac:dyDescent="0.35">
      <c r="A57" s="37" t="s">
        <v>94</v>
      </c>
      <c r="B57" s="38" t="s">
        <v>130</v>
      </c>
      <c r="C57" s="41" t="s">
        <v>41</v>
      </c>
      <c r="D57" s="40"/>
      <c r="E57" s="3" t="s">
        <v>98</v>
      </c>
      <c r="F57" s="4" t="s">
        <v>98</v>
      </c>
      <c r="G57" s="1"/>
    </row>
    <row r="58" spans="1:7" ht="25.5" thickBot="1" x14ac:dyDescent="0.4">
      <c r="A58" s="37" t="s">
        <v>95</v>
      </c>
      <c r="B58" s="38" t="s">
        <v>110</v>
      </c>
      <c r="C58" s="41" t="s">
        <v>6</v>
      </c>
      <c r="D58" s="42">
        <v>10</v>
      </c>
      <c r="E58" s="3" t="s">
        <v>98</v>
      </c>
      <c r="F58" s="4" t="s">
        <v>98</v>
      </c>
      <c r="G58" s="1"/>
    </row>
    <row r="59" spans="1:7" ht="15" thickBot="1" x14ac:dyDescent="0.4">
      <c r="A59" s="35" t="s">
        <v>44</v>
      </c>
      <c r="B59" s="36"/>
      <c r="C59" s="36"/>
      <c r="D59" s="36"/>
      <c r="E59" s="19"/>
      <c r="F59" s="19"/>
      <c r="G59" s="20"/>
    </row>
    <row r="60" spans="1:7" ht="25" x14ac:dyDescent="0.35">
      <c r="A60" s="37" t="s">
        <v>45</v>
      </c>
      <c r="B60" s="38" t="s">
        <v>119</v>
      </c>
      <c r="C60" s="41" t="s">
        <v>41</v>
      </c>
      <c r="D60" s="40"/>
      <c r="E60" s="3" t="s">
        <v>98</v>
      </c>
      <c r="F60" s="4" t="s">
        <v>98</v>
      </c>
      <c r="G60" s="1"/>
    </row>
    <row r="61" spans="1:7" x14ac:dyDescent="0.35">
      <c r="A61" s="37" t="s">
        <v>46</v>
      </c>
      <c r="B61" s="38" t="s">
        <v>111</v>
      </c>
      <c r="C61" s="41" t="s">
        <v>41</v>
      </c>
      <c r="D61" s="40"/>
      <c r="E61" s="3" t="s">
        <v>98</v>
      </c>
      <c r="F61" s="4" t="s">
        <v>98</v>
      </c>
      <c r="G61" s="1"/>
    </row>
    <row r="62" spans="1:7" ht="50" x14ac:dyDescent="0.35">
      <c r="A62" s="37" t="s">
        <v>55</v>
      </c>
      <c r="B62" s="38" t="s">
        <v>120</v>
      </c>
      <c r="C62" s="41" t="s">
        <v>6</v>
      </c>
      <c r="D62" s="42">
        <v>20</v>
      </c>
      <c r="E62" s="3" t="s">
        <v>98</v>
      </c>
      <c r="F62" s="4" t="s">
        <v>98</v>
      </c>
      <c r="G62" s="2"/>
    </row>
    <row r="63" spans="1:7" ht="204.5" customHeight="1" x14ac:dyDescent="0.35">
      <c r="A63" s="37" t="s">
        <v>106</v>
      </c>
      <c r="B63" s="38" t="s">
        <v>131</v>
      </c>
      <c r="C63" s="41" t="s">
        <v>107</v>
      </c>
      <c r="D63" s="40"/>
      <c r="E63" s="3"/>
      <c r="F63" s="4"/>
      <c r="G63" s="2"/>
    </row>
    <row r="65" spans="1:4" x14ac:dyDescent="0.35">
      <c r="A65" s="49"/>
      <c r="B65" s="49"/>
      <c r="C65" s="49"/>
      <c r="D65" s="50">
        <f>SUM(D5:D63)</f>
        <v>100</v>
      </c>
    </row>
    <row r="66" spans="1:4" x14ac:dyDescent="0.35">
      <c r="A66" s="49"/>
      <c r="B66" s="49"/>
      <c r="C66" s="49"/>
    </row>
  </sheetData>
  <sheetProtection sheet="1" objects="1" scenarios="1" selectLockedCells="1"/>
  <mergeCells count="4">
    <mergeCell ref="E2:F2"/>
    <mergeCell ref="A65:C65"/>
    <mergeCell ref="A66:C66"/>
    <mergeCell ref="A1:B1"/>
  </mergeCells>
  <phoneticPr fontId="4" type="noConversion"/>
  <pageMargins left="0.7" right="0.7" top="0.78740157499999996" bottom="0.78740157499999996" header="0.3" footer="0.3"/>
  <pageSetup paperSize="8"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338c47-95fd-481b-b395-6401439508f2">
      <Terms xmlns="http://schemas.microsoft.com/office/infopath/2007/PartnerControls"/>
    </lcf76f155ced4ddcb4097134ff3c332f>
    <TaxCatchAll xmlns="11d89be0-ed64-4635-8025-89d927f2bb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978B0E5BABFA468C0CE49E9DF42272" ma:contentTypeVersion="13" ma:contentTypeDescription="Ein neues Dokument erstellen." ma:contentTypeScope="" ma:versionID="a62539f7228b56a9167d8834503c9dfa">
  <xsd:schema xmlns:xsd="http://www.w3.org/2001/XMLSchema" xmlns:xs="http://www.w3.org/2001/XMLSchema" xmlns:p="http://schemas.microsoft.com/office/2006/metadata/properties" xmlns:ns2="11338c47-95fd-481b-b395-6401439508f2" xmlns:ns3="11d89be0-ed64-4635-8025-89d927f2bb19" targetNamespace="http://schemas.microsoft.com/office/2006/metadata/properties" ma:root="true" ma:fieldsID="eff4cddc5a0b7f010d7b3bc1b070dca6" ns2:_="" ns3:_="">
    <xsd:import namespace="11338c47-95fd-481b-b395-6401439508f2"/>
    <xsd:import namespace="11d89be0-ed64-4635-8025-89d927f2bb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338c47-95fd-481b-b395-6401439508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3c4576ff-a149-403c-9cab-bf140a8af9e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1d89be0-ed64-4635-8025-89d927f2bb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b68498e-f74c-4c88-8321-c0c13109734a}" ma:internalName="TaxCatchAll" ma:showField="CatchAllData" ma:web="11d89be0-ed64-4635-8025-89d927f2bb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41D98-E456-4661-8C6A-205455405765}">
  <ds:schemaRefs>
    <ds:schemaRef ds:uri="http://schemas.microsoft.com/office/2006/metadata/properties"/>
    <ds:schemaRef ds:uri="http://schemas.microsoft.com/office/infopath/2007/PartnerControls"/>
    <ds:schemaRef ds:uri="11338c47-95fd-481b-b395-6401439508f2"/>
    <ds:schemaRef ds:uri="11d89be0-ed64-4635-8025-89d927f2bb19"/>
  </ds:schemaRefs>
</ds:datastoreItem>
</file>

<file path=customXml/itemProps2.xml><?xml version="1.0" encoding="utf-8"?>
<ds:datastoreItem xmlns:ds="http://schemas.openxmlformats.org/officeDocument/2006/customXml" ds:itemID="{C9D63550-F67C-42E3-98D6-CDE19ED8F87D}">
  <ds:schemaRefs>
    <ds:schemaRef ds:uri="http://schemas.microsoft.com/sharepoint/v3/contenttype/forms"/>
  </ds:schemaRefs>
</ds:datastoreItem>
</file>

<file path=customXml/itemProps3.xml><?xml version="1.0" encoding="utf-8"?>
<ds:datastoreItem xmlns:ds="http://schemas.openxmlformats.org/officeDocument/2006/customXml" ds:itemID="{ACC87D2B-D4EA-4A52-B0ED-D626BBA0F0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338c47-95fd-481b-b395-6401439508f2"/>
    <ds:schemaRef ds:uri="11d89be0-ed64-4635-8025-89d927f2bb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Universitaetsklinikum Carl Gustav Carus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Krüger, Nicole</dc:creator>
  <cp:lastModifiedBy>Steffi Schubel</cp:lastModifiedBy>
  <cp:lastPrinted>2026-05-26T07:43:34Z</cp:lastPrinted>
  <dcterms:created xsi:type="dcterms:W3CDTF">2026-05-21T12:38:00Z</dcterms:created>
  <dcterms:modified xsi:type="dcterms:W3CDTF">2026-09-02T12:12:43Z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0x01010017978B0E5BABFA468C0CE49E9DF42272</vt:lpwstr>
  </property>
  <property fmtid="{D5CDD505-2E9C-101B-9397-08002B2CF9AE}" pid="3" name="MediaServiceImageTags">
    <vt:lpwstr/>
  </property>
</Properties>
</file>